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Q39"/>
  <c r="R39"/>
  <c r="H22"/>
  <c r="I21" s="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<sst xmlns="http://schemas.openxmlformats.org/spreadsheetml/2006/main" count="119" uniqueCount="77">
  <si>
    <t>Česká kuželkářská
asociace</t>
  </si>
  <si>
    <t>Zápis o utkání</t>
  </si>
  <si>
    <t xml:space="preserve">Kuželna:  </t>
  </si>
  <si>
    <t>KK Zábřeh</t>
  </si>
  <si>
    <t>Datum:  </t>
  </si>
  <si>
    <t>15.10.2022</t>
  </si>
  <si>
    <t>Domácí</t>
  </si>
  <si>
    <t>KK Zábřeh B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</si>
  <si>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</si>
  <si>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</si>
  <si>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</si>
  <si>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</si>
  <si>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</si>
  <si>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</si>
  <si>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</si>
  <si>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</si>
  <si>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</si>
  <si>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</si>
  <si>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</si>
  <si>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</si>
  <si>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</si>
  <si>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Körner</t>
  </si>
  <si>
    <t>Holas</t>
  </si>
  <si>
    <t>Jan</t>
  </si>
  <si>
    <t>Martin</t>
  </si>
  <si>
    <t>Krejčí</t>
  </si>
  <si>
    <t>Rédr</t>
  </si>
  <si>
    <t>Libor</t>
  </si>
  <si>
    <t>Horňák</t>
  </si>
  <si>
    <t>Venclík</t>
  </si>
  <si>
    <t>Lukáš</t>
  </si>
  <si>
    <t>Vojtěch</t>
  </si>
  <si>
    <t>Ondráček</t>
  </si>
  <si>
    <t>Macháček</t>
  </si>
  <si>
    <t>Tomáš</t>
  </si>
  <si>
    <t>Zdeněk</t>
  </si>
  <si>
    <t>Šula</t>
  </si>
  <si>
    <t>Kohoutek</t>
  </si>
  <si>
    <t>Milan</t>
  </si>
  <si>
    <t>Jiří</t>
  </si>
  <si>
    <t>Sitta</t>
  </si>
  <si>
    <t>Mánek</t>
  </si>
  <si>
    <t>Josef</t>
  </si>
  <si>
    <t>Vladimír</t>
  </si>
  <si>
    <t>Celkový výkon družstva  </t>
  </si>
  <si>
    <t>Vedoucí družstva         Jméno:</t>
  </si>
  <si>
    <t>Lukáš Horňák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</si>
  <si>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</si>
  <si>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</si>
  <si>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</si>
  <si>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</si>
  <si>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</si>
  <si>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</si>
  <si>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</si>
  <si>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</si>
  <si>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</si>
  <si>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11:30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</si>
  <si>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</si>
  <si>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</si>
  <si>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</si>
  <si>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</si>
  <si>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</si>
  <si>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</si>
  <si>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</si>
  <si>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</si>
  <si>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</si>
  <si>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</si>
  <si>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</si>
  <si>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</si>
  <si>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</si>
  <si>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</si>
  <si>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</si>
  <si>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Krejčí Libor</t>
  </si>
  <si>
    <t>Napomínání hráčů za nesportovní chování či vyloučení ze startu:</t>
  </si>
  <si>
    <t>Různé:</t>
  </si>
  <si>
    <t xml:space="preserve">Datum a podpis rozhodčího:  </t>
  </si>
  <si>
    <t>15.10.2022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</si>
</sst>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44</v>
      </c>
      <c r="F8" s="12">
        <v>0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54</v>
      </c>
      <c r="P8" s="12">
        <v>3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45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99</v>
      </c>
      <c r="O9" s="18">
        <v>44</v>
      </c>
      <c r="P9" s="18">
        <v>0</v>
      </c>
      <c r="Q9" s="19">
        <f>IF(AND(ISBLANK(N9),ISBLANK(O9)),"",N9+O9)</f>
        <v>143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33</v>
      </c>
      <c r="F10" s="18">
        <v>1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27</v>
      </c>
      <c r="P10" s="18">
        <v>4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31</v>
      </c>
      <c r="F11" s="23">
        <v>2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42</v>
      </c>
      <c r="P11" s="23">
        <v>1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10058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153</v>
      </c>
      <c r="F12" s="28">
        <f>IF(ISNUMBER($G12),SUM(F8:F11),"")</f>
        <v>4</v>
      </c>
      <c r="G12" s="29">
        <f>IF(SUM($G8:$G11)+SUM($Q8:$Q11)&gt;0,SUM(G8:G11),"")</f>
        <v>510</v>
      </c>
      <c r="H12" s="27">
        <f>IF(ISNUMBER($G12),SUM(H8:H11),"")</f>
        <v>0.5</v>
      </c>
      <c r="I12" s="99"/>
      <c r="K12" s="96">
        <v>22544</v>
      </c>
      <c r="L12" s="97"/>
      <c r="M12" s="26" t="s">
        <v>18</v>
      </c>
      <c r="N12" s="27">
        <f>IF(ISNUMBER($G12),SUM(N8:N11),"")</f>
        <v>389</v>
      </c>
      <c r="O12" s="28">
        <f>IF(ISNUMBER($G12),SUM(O8:O11),"")</f>
        <v>167</v>
      </c>
      <c r="P12" s="28">
        <f>IF(ISNUMBER($G12),SUM(P8:P11),"")</f>
        <v>8</v>
      </c>
      <c r="Q12" s="29">
        <f>IF(SUM($G8:$G11)+SUM($Q8:$Q11)&gt;0,SUM(Q8:Q11),"")</f>
        <v>556</v>
      </c>
      <c r="R12" s="27">
        <f>IF(ISNUMBER($G12),SUM(R8:R11),"")</f>
        <v>3.5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33</v>
      </c>
      <c r="F13" s="12">
        <v>4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42</v>
      </c>
      <c r="P13" s="12">
        <v>1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24</v>
      </c>
      <c r="F14" s="18">
        <v>5</v>
      </c>
      <c r="G14" s="19">
        <f>IF(AND(ISBLANK(D14),ISBLANK(E14)),"",D14+E14)</f>
        <v>113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35</v>
      </c>
      <c r="P14" s="18">
        <v>2</v>
      </c>
      <c r="Q14" s="19">
        <f>IF(AND(ISBLANK(N14),ISBLANK(O14)),"",N14+O14)</f>
        <v>121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34</v>
      </c>
      <c r="F15" s="18">
        <v>1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94</v>
      </c>
      <c r="O15" s="18">
        <v>36</v>
      </c>
      <c r="P15" s="18">
        <v>1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44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36</v>
      </c>
      <c r="P16" s="23">
        <v>0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25496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135</v>
      </c>
      <c r="F17" s="28">
        <f>IF(ISNUMBER($G17),SUM(F13:F16),"")</f>
        <v>10</v>
      </c>
      <c r="G17" s="29">
        <f>IF(SUM($G13:$G16)+SUM($Q13:$Q16)&gt;0,SUM(G13:G16),"")</f>
        <v>487</v>
      </c>
      <c r="H17" s="27">
        <f>IF(ISNUMBER($G17),SUM(H13:H16),"")</f>
        <v>1</v>
      </c>
      <c r="I17" s="99"/>
      <c r="K17" s="96">
        <v>22545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149</v>
      </c>
      <c r="P17" s="28">
        <f>IF(ISNUMBER($G17),SUM(P13:P16),"")</f>
        <v>4</v>
      </c>
      <c r="Q17" s="29">
        <f>IF(SUM($G13:$G16)+SUM($Q13:$Q16)&gt;0,SUM(Q13:Q16),"")</f>
        <v>506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45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36</v>
      </c>
      <c r="P18" s="12">
        <v>0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44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63</v>
      </c>
      <c r="P19" s="18">
        <v>0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111</v>
      </c>
      <c r="E20" s="18">
        <v>50</v>
      </c>
      <c r="F20" s="18">
        <v>0</v>
      </c>
      <c r="G20" s="19">
        <f>IF(AND(ISBLANK(D20),ISBLANK(E20)),"",D20+E20)</f>
        <v>161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94</v>
      </c>
      <c r="O20" s="18">
        <v>44</v>
      </c>
      <c r="P20" s="18">
        <v>1</v>
      </c>
      <c r="Q20" s="19">
        <f>IF(AND(ISBLANK(N20),ISBLANK(O20)),"",N20+O20)</f>
        <v>138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45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36</v>
      </c>
      <c r="P21" s="23">
        <v>2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398</v>
      </c>
      <c r="E22" s="28">
        <f>IF(ISNUMBER($G22),SUM(E18:E21),"")</f>
        <v>184</v>
      </c>
      <c r="F22" s="28">
        <f>IF(ISNUMBER($G22),SUM(F18:F21),"")</f>
        <v>2</v>
      </c>
      <c r="G22" s="29">
        <f>IF(SUM($G18:$G21)+SUM($Q18:$Q21)&gt;0,SUM(G18:G21),"")</f>
        <v>582</v>
      </c>
      <c r="H22" s="27">
        <f>IF(ISNUMBER($G22),SUM(H18:H21),"")</f>
        <v>3</v>
      </c>
      <c r="I22" s="99"/>
      <c r="K22" s="96">
        <v>6847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179</v>
      </c>
      <c r="P22" s="28">
        <f>IF(ISNUMBER($G22),SUM(P18:P21),"")</f>
        <v>3</v>
      </c>
      <c r="Q22" s="29">
        <f>IF(SUM($G18:$G21)+SUM($Q18:$Q21)&gt;0,SUM(Q18:Q21),"")</f>
        <v>548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45</v>
      </c>
      <c r="F23" s="12">
        <v>4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88</v>
      </c>
      <c r="O23" s="12">
        <v>60</v>
      </c>
      <c r="P23" s="12">
        <v>1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33</v>
      </c>
      <c r="F24" s="18">
        <v>2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80</v>
      </c>
      <c r="O24" s="18">
        <v>44</v>
      </c>
      <c r="P24" s="18">
        <v>2</v>
      </c>
      <c r="Q24" s="19">
        <f>IF(AND(ISBLANK(N24),ISBLANK(O24)),"",N24+O24)</f>
        <v>124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34</v>
      </c>
      <c r="F25" s="18">
        <v>2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79</v>
      </c>
      <c r="O25" s="18">
        <v>53</v>
      </c>
      <c r="P25" s="18">
        <v>0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51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42</v>
      </c>
      <c r="P26" s="23">
        <v>2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24126</v>
      </c>
      <c r="B27" s="97"/>
      <c r="C27" s="26" t="s">
        <v>18</v>
      </c>
      <c r="D27" s="27">
        <f>IF(ISNUMBER($G27),SUM(D23:D26),"")</f>
        <v>342</v>
      </c>
      <c r="E27" s="28">
        <f>IF(ISNUMBER($G27),SUM(E23:E26),"")</f>
        <v>163</v>
      </c>
      <c r="F27" s="28">
        <f>IF(ISNUMBER($G27),SUM(F23:F26),"")</f>
        <v>10</v>
      </c>
      <c r="G27" s="29">
        <f>IF(SUM($G23:$G26)+SUM($Q23:$Q26)&gt;0,SUM(G23:G26),"")</f>
        <v>505</v>
      </c>
      <c r="H27" s="27">
        <f>IF(ISNUMBER($G27),SUM(H23:H26),"")</f>
        <v>1</v>
      </c>
      <c r="I27" s="99"/>
      <c r="K27" s="96">
        <v>8117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199</v>
      </c>
      <c r="P27" s="28">
        <f>IF(ISNUMBER($G27),SUM(P23:P26),"")</f>
        <v>5</v>
      </c>
      <c r="Q27" s="29">
        <f>IF(SUM($G23:$G26)+SUM($Q23:$Q26)&gt;0,SUM(Q23:Q26),"")</f>
        <v>545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93</v>
      </c>
      <c r="E28" s="12">
        <v>61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33</v>
      </c>
      <c r="P28" s="12">
        <v>2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43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35</v>
      </c>
      <c r="P29" s="18">
        <v>4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82</v>
      </c>
      <c r="E30" s="18">
        <v>44</v>
      </c>
      <c r="F30" s="18">
        <v>4</v>
      </c>
      <c r="G30" s="19">
        <f>IF(AND(ISBLANK(D30),ISBLANK(E30)),"",D30+E30)</f>
        <v>126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85</v>
      </c>
      <c r="O30" s="18">
        <v>34</v>
      </c>
      <c r="P30" s="18">
        <v>1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54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45</v>
      </c>
      <c r="P31" s="23">
        <v>0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202</v>
      </c>
      <c r="F32" s="28">
        <f>IF(ISNUMBER($G32),SUM(F28:F31),"")</f>
        <v>5</v>
      </c>
      <c r="G32" s="29">
        <f>IF(SUM($G28:$G31)+SUM($Q28:$Q31)&gt;0,SUM(G28:G31),"")</f>
        <v>573</v>
      </c>
      <c r="H32" s="27">
        <f>IF(ISNUMBER($G32),SUM(H28:H31),"")</f>
        <v>4</v>
      </c>
      <c r="I32" s="99"/>
      <c r="K32" s="96">
        <v>8758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147</v>
      </c>
      <c r="P32" s="28">
        <f>IF(ISNUMBER($G32),SUM(P28:P31),"")</f>
        <v>7</v>
      </c>
      <c r="Q32" s="29">
        <f>IF(SUM($G28:$G31)+SUM($Q28:$Q31)&gt;0,SUM(Q28:Q31),"")</f>
        <v>503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71</v>
      </c>
      <c r="F33" s="12">
        <v>0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43</v>
      </c>
      <c r="P33" s="12">
        <v>2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44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44</v>
      </c>
      <c r="P34" s="18">
        <v>2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36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100</v>
      </c>
      <c r="O35" s="18">
        <v>45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42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41</v>
      </c>
      <c r="P36" s="23">
        <v>0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193</v>
      </c>
      <c r="F37" s="28">
        <f>IF(ISNUMBER($G37),SUM(F33:F36),"")</f>
        <v>2</v>
      </c>
      <c r="G37" s="29">
        <f>IF(SUM($G33:$G36)+SUM($Q33:$Q36)&gt;0,SUM(G33:G36),"")</f>
        <v>560</v>
      </c>
      <c r="H37" s="27">
        <f>IF(ISNUMBER($G37),SUM(H33:H36),"")</f>
        <v>1</v>
      </c>
      <c r="I37" s="99"/>
      <c r="K37" s="96">
        <v>6846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173</v>
      </c>
      <c r="P37" s="28">
        <f>IF(ISNUMBER($G37),SUM(P33:P36),"")</f>
        <v>4</v>
      </c>
      <c r="Q37" s="29">
        <f>IF(SUM($G33:$G36)+SUM($Q33:$Q36)&gt;0,SUM(Q33:Q36),"")</f>
        <v>550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2187</v>
      </c>
      <c r="E39" s="34">
        <f>IF(ISNUMBER($G39),SUM(E12,E17,E22,E27,E32,E37),"")</f>
        <v>1030</v>
      </c>
      <c r="F39" s="34">
        <f>IF(ISNUMBER($G39),SUM(F12,F17,F22,F27,F32,F37),"")</f>
        <v>33</v>
      </c>
      <c r="G39" s="35">
        <f>IF(SUM($G$8:$G$37)+SUM($Q$8:$Q$37)&gt;0,SUM(G12,G17,G22,G27,G32,G37),"")</f>
        <v>3217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2194</v>
      </c>
      <c r="O39" s="34">
        <f>IF(ISNUMBER($G39),SUM(O12,O17,O22,O27,O32,O37),"")</f>
        <v>1014</v>
      </c>
      <c r="P39" s="34">
        <f>IF(ISNUMBER($G39),SUM(P12,P17,P22,P27,P32,P37),"")</f>
        <v>31</v>
      </c>
      <c r="Q39" s="35">
        <f>IF(SUM($G$8:$G$37)+SUM($Q$8:$Q$37)&gt;0,SUM(Q12,Q17,Q22,Q27,Q32,Q37),"")</f>
        <v>3208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17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61</v>
      </c>
      <c r="B57" s="72" t="s">
        <v>71</v>
      </c>
      <c r="C57" s="73"/>
      <c r="D57" s="63">
        <v>23680</v>
      </c>
      <c r="E57" s="72" t="s">
        <v>72</v>
      </c>
      <c r="F57" s="75"/>
      <c r="G57" s="75"/>
      <c r="H57" s="73"/>
      <c r="I57" s="63">
        <v>25496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2022-10-15T16:22:11Z</dcterms:modified>
</cp:coreProperties>
</file>